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ata_000\Documents\SQLSaturdayKrakow2016\"/>
    </mc:Choice>
  </mc:AlternateContent>
  <bookViews>
    <workbookView xWindow="1650" yWindow="345" windowWidth="27555" windowHeight="12555"/>
  </bookViews>
  <sheets>
    <sheet name="Arkusz1" sheetId="1" r:id="rId1"/>
    <sheet name="Arkusz2" sheetId="2" r:id="rId2"/>
    <sheet name="Arkusz3" sheetId="3" r:id="rId3"/>
  </sheets>
  <calcPr calcId="171027"/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2" i="1"/>
  <c r="K9" i="1" s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" i="1"/>
  <c r="E28" i="1" s="1"/>
  <c r="J9" i="1"/>
  <c r="D28" i="1"/>
</calcChain>
</file>

<file path=xl/sharedStrings.xml><?xml version="1.0" encoding="utf-8"?>
<sst xmlns="http://schemas.openxmlformats.org/spreadsheetml/2006/main" count="78" uniqueCount="20">
  <si>
    <t>LOP_COMPRESSION_INFO</t>
  </si>
  <si>
    <t>LCX_CLUSTERED</t>
  </si>
  <si>
    <t>LOP_DELETE_SPLIT</t>
  </si>
  <si>
    <t>LCX_INDEX_INTERIOR</t>
  </si>
  <si>
    <t>LOP_FORMAT_PAGE</t>
  </si>
  <si>
    <t>LCX_HEAP</t>
  </si>
  <si>
    <t>LOP_INSERT_ROWS</t>
  </si>
  <si>
    <t>LOP_INSYSXACT</t>
  </si>
  <si>
    <t>LOP_MODIFY_HEADER</t>
  </si>
  <si>
    <t>LOP_MODIFY_ROW</t>
  </si>
  <si>
    <t>LCX_PFS</t>
  </si>
  <si>
    <t>LOP_SET_BITS</t>
  </si>
  <si>
    <t>LCX_GAM</t>
  </si>
  <si>
    <t>LCX_IAM</t>
  </si>
  <si>
    <t>Operation</t>
  </si>
  <si>
    <t>Context</t>
  </si>
  <si>
    <t>AvgLen</t>
  </si>
  <si>
    <t>Cnt</t>
  </si>
  <si>
    <t>Total MB</t>
  </si>
  <si>
    <t>Total Bytes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</si>
</sst>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z_ł_-;\-* #,##0.00\ _z_ł_-;_-* &quot;-&quot;??\ _z_ł_-;_-@_-"/>
    <numFmt numFmtId="164" formatCode="_-* #,##0\ _z_ł_-;\-* #,##0\ _z_ł_-;_-* &quot;-&quot;??\ _z_ł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2" borderId="0" xfId="0" applyFont="1" applyFill="1"/>
    <xf numFmtId="0" fontId="2" fillId="3" borderId="1" xfId="0" applyFont="1" applyFill="1" applyBorder="1"/>
    <xf numFmtId="164" fontId="2" fillId="0" borderId="0" xfId="1" applyNumberFormat="1" applyFont="1"/>
    <xf numFmtId="1" fontId="2" fillId="0" borderId="2" xfId="0" applyNumberFormat="1" applyFont="1" applyBorder="1"/>
    <xf numFmtId="0" fontId="2" fillId="3" borderId="3" xfId="0" applyFont="1" applyFill="1" applyBorder="1"/>
    <xf numFmtId="164" fontId="2" fillId="0" borderId="2" xfId="1" applyNumberFormat="1" applyFont="1" applyBorder="1"/>
    <xf numFmtId="164" fontId="0" fillId="0" borderId="0" xfId="1" applyNumberFormat="1" applyFont="1"/>
    <xf numFmtId="164" fontId="2" fillId="2" borderId="0" xfId="1" applyNumberFormat="1" applyFont="1" applyFill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F18" sqref="F18"/>
    </sheetView>
  </sheetViews>
  <sheetFormatPr defaultRowHeight="15" x14ac:dyDescent="0.25"/>
  <cols>
    <col min="1" max="1" width="24.28515625" bestFit="1" customWidth="1"/>
    <col min="2" max="2" width="20.140625" bestFit="1" customWidth="1"/>
    <col min="3" max="3" width="7.42578125" bestFit="1" customWidth="1"/>
    <col min="4" max="4" width="16.140625" bestFit="1" customWidth="1"/>
    <col min="5" max="5" width="18" bestFit="1" customWidth="1"/>
    <col min="6" max="6" width="10.28515625" bestFit="1" customWidth="1"/>
    <col min="7" max="7" width="20.7109375" bestFit="1" customWidth="1"/>
    <col min="8" max="8" width="9.85546875" bestFit="1" customWidth="1"/>
    <col min="9" max="9" width="7.42578125" bestFit="1" customWidth="1"/>
    <col min="10" max="10" width="12.28515625" bestFit="1" customWidth="1"/>
    <col min="11" max="11" width="13.5703125" bestFit="1" customWidth="1"/>
    <col min="12" max="12" width="10.28515625" bestFit="1" customWidth="1"/>
  </cols>
  <sheetData>
    <row r="1" spans="1:12" x14ac:dyDescent="0.25">
      <c r="A1" s="2" t="s">
        <v>14</v>
      </c>
      <c r="B1" s="2" t="s">
        <v>15</v>
      </c>
      <c r="C1" s="2" t="s">
        <v>16</v>
      </c>
      <c r="D1" s="2" t="s">
        <v>17</v>
      </c>
      <c r="E1" s="2" t="s">
        <v>19</v>
      </c>
      <c r="G1" s="2" t="s">
        <v>14</v>
      </c>
      <c r="H1" s="2" t="s">
        <v>15</v>
      </c>
      <c r="I1" s="2" t="s">
        <v>16</v>
      </c>
      <c r="J1" s="2" t="s">
        <v>17</v>
      </c>
      <c r="K1" s="2" t="s">
        <v>19</v>
      </c>
    </row>
    <row r="2" spans="1:12" x14ac:dyDescent="0.25">
      <c r="A2" t="s">
        <v>0</v>
      </c>
      <c r="B2" t="s">
        <v>1</v>
      </c>
      <c r="C2">
        <v>56</v>
      </c>
      <c r="D2" s="7">
        <v>1074</v>
      </c>
      <c r="E2" s="7">
        <f>C2*D2</f>
        <v>60144</v>
      </c>
      <c r="G2" t="s">
        <v>4</v>
      </c>
      <c r="H2" t="s">
        <v>5</v>
      </c>
      <c r="I2">
        <v>84</v>
      </c>
      <c r="J2">
        <v>1</v>
      </c>
      <c r="K2">
        <f>I2*J2</f>
        <v>84</v>
      </c>
    </row>
    <row r="3" spans="1:12" x14ac:dyDescent="0.25">
      <c r="A3" t="s">
        <v>0</v>
      </c>
      <c r="B3" t="s">
        <v>1</v>
      </c>
      <c r="C3">
        <v>202</v>
      </c>
      <c r="D3" s="7">
        <v>2263</v>
      </c>
      <c r="E3" s="7">
        <f t="shared" ref="E3:E27" si="0">C3*D3</f>
        <v>457126</v>
      </c>
      <c r="G3" t="s">
        <v>4</v>
      </c>
      <c r="H3" t="s">
        <v>13</v>
      </c>
      <c r="I3">
        <v>84</v>
      </c>
      <c r="J3">
        <v>10</v>
      </c>
      <c r="K3">
        <f t="shared" ref="K3:K8" si="1">I3*J3</f>
        <v>840</v>
      </c>
    </row>
    <row r="4" spans="1:12" x14ac:dyDescent="0.25">
      <c r="A4" t="s">
        <v>0</v>
      </c>
      <c r="B4" t="s">
        <v>1</v>
      </c>
      <c r="C4">
        <v>294</v>
      </c>
      <c r="D4" s="7">
        <v>1390</v>
      </c>
      <c r="E4" s="7">
        <f t="shared" si="0"/>
        <v>408660</v>
      </c>
      <c r="G4" t="s">
        <v>8</v>
      </c>
      <c r="H4" t="s">
        <v>13</v>
      </c>
      <c r="I4">
        <v>84</v>
      </c>
      <c r="J4">
        <v>9</v>
      </c>
      <c r="K4">
        <f t="shared" si="1"/>
        <v>756</v>
      </c>
    </row>
    <row r="5" spans="1:12" x14ac:dyDescent="0.25">
      <c r="A5" t="s">
        <v>0</v>
      </c>
      <c r="B5" t="s">
        <v>1</v>
      </c>
      <c r="C5">
        <v>398</v>
      </c>
      <c r="D5" s="7">
        <v>1225</v>
      </c>
      <c r="E5" s="7">
        <f t="shared" si="0"/>
        <v>487550</v>
      </c>
      <c r="G5" t="s">
        <v>9</v>
      </c>
      <c r="H5" t="s">
        <v>13</v>
      </c>
      <c r="I5">
        <v>98</v>
      </c>
      <c r="J5">
        <v>2</v>
      </c>
      <c r="K5">
        <f t="shared" si="1"/>
        <v>196</v>
      </c>
    </row>
    <row r="6" spans="1:12" x14ac:dyDescent="0.25">
      <c r="A6" t="s">
        <v>0</v>
      </c>
      <c r="B6" t="s">
        <v>1</v>
      </c>
      <c r="C6">
        <v>499</v>
      </c>
      <c r="D6" s="7">
        <v>1058</v>
      </c>
      <c r="E6" s="7">
        <f t="shared" si="0"/>
        <v>527942</v>
      </c>
      <c r="G6" t="s">
        <v>9</v>
      </c>
      <c r="H6" t="s">
        <v>10</v>
      </c>
      <c r="I6">
        <v>89</v>
      </c>
      <c r="J6">
        <v>18292</v>
      </c>
      <c r="K6">
        <f t="shared" si="1"/>
        <v>1627988</v>
      </c>
    </row>
    <row r="7" spans="1:12" x14ac:dyDescent="0.25">
      <c r="A7" t="s">
        <v>0</v>
      </c>
      <c r="B7" t="s">
        <v>1</v>
      </c>
      <c r="C7">
        <v>597</v>
      </c>
      <c r="D7" s="7">
        <v>880</v>
      </c>
      <c r="E7" s="7">
        <f t="shared" si="0"/>
        <v>525360</v>
      </c>
      <c r="G7" t="s">
        <v>11</v>
      </c>
      <c r="H7" t="s">
        <v>12</v>
      </c>
      <c r="I7">
        <v>60</v>
      </c>
      <c r="J7">
        <v>12175</v>
      </c>
      <c r="K7">
        <f t="shared" si="1"/>
        <v>730500</v>
      </c>
    </row>
    <row r="8" spans="1:12" ht="15.75" thickBot="1" x14ac:dyDescent="0.3">
      <c r="A8" t="s">
        <v>0</v>
      </c>
      <c r="B8" t="s">
        <v>1</v>
      </c>
      <c r="C8">
        <v>692</v>
      </c>
      <c r="D8" s="7">
        <v>400</v>
      </c>
      <c r="E8" s="7">
        <f t="shared" si="0"/>
        <v>276800</v>
      </c>
      <c r="G8" t="s">
        <v>11</v>
      </c>
      <c r="H8" t="s">
        <v>13</v>
      </c>
      <c r="I8">
        <v>60</v>
      </c>
      <c r="J8">
        <v>12175</v>
      </c>
      <c r="K8">
        <f t="shared" si="1"/>
        <v>730500</v>
      </c>
    </row>
    <row r="9" spans="1:12" ht="15.75" thickBot="1" x14ac:dyDescent="0.3">
      <c r="A9" t="s">
        <v>0</v>
      </c>
      <c r="B9" t="s">
        <v>1</v>
      </c>
      <c r="C9">
        <v>800</v>
      </c>
      <c r="D9" s="7">
        <v>303</v>
      </c>
      <c r="E9" s="7">
        <f t="shared" si="0"/>
        <v>242400</v>
      </c>
      <c r="J9" s="3">
        <f>SUM(J2:J8)</f>
        <v>42664</v>
      </c>
      <c r="K9" s="4">
        <f>SUM(K2:K8) / 1024 / 1024</f>
        <v>2.9476776123046875</v>
      </c>
      <c r="L9" s="5" t="s">
        <v>18</v>
      </c>
    </row>
    <row r="10" spans="1:12" x14ac:dyDescent="0.25">
      <c r="A10" t="s">
        <v>0</v>
      </c>
      <c r="B10" t="s">
        <v>1</v>
      </c>
      <c r="C10">
        <v>897</v>
      </c>
      <c r="D10" s="7">
        <v>283</v>
      </c>
      <c r="E10" s="7">
        <f t="shared" si="0"/>
        <v>253851</v>
      </c>
    </row>
    <row r="11" spans="1:12" x14ac:dyDescent="0.25">
      <c r="A11" t="s">
        <v>0</v>
      </c>
      <c r="B11" t="s">
        <v>1</v>
      </c>
      <c r="C11">
        <v>1000</v>
      </c>
      <c r="D11" s="7">
        <v>198</v>
      </c>
      <c r="E11" s="7">
        <f t="shared" si="0"/>
        <v>198000</v>
      </c>
    </row>
    <row r="12" spans="1:12" x14ac:dyDescent="0.25">
      <c r="A12" t="s">
        <v>0</v>
      </c>
      <c r="B12" t="s">
        <v>1</v>
      </c>
      <c r="C12">
        <v>1098</v>
      </c>
      <c r="D12" s="7">
        <v>143</v>
      </c>
      <c r="E12" s="7">
        <f t="shared" si="0"/>
        <v>157014</v>
      </c>
    </row>
    <row r="13" spans="1:12" x14ac:dyDescent="0.25">
      <c r="A13" t="s">
        <v>0</v>
      </c>
      <c r="B13" t="s">
        <v>1</v>
      </c>
      <c r="C13">
        <v>1187</v>
      </c>
      <c r="D13" s="7">
        <v>67</v>
      </c>
      <c r="E13" s="7">
        <f t="shared" si="0"/>
        <v>79529</v>
      </c>
    </row>
    <row r="14" spans="1:12" x14ac:dyDescent="0.25">
      <c r="A14" t="s">
        <v>0</v>
      </c>
      <c r="B14" t="s">
        <v>1</v>
      </c>
      <c r="C14">
        <v>1256</v>
      </c>
      <c r="D14" s="7">
        <v>3</v>
      </c>
      <c r="E14" s="7">
        <f t="shared" si="0"/>
        <v>3768</v>
      </c>
    </row>
    <row r="15" spans="1:12" x14ac:dyDescent="0.25">
      <c r="A15" t="s">
        <v>2</v>
      </c>
      <c r="B15" t="s">
        <v>3</v>
      </c>
      <c r="C15">
        <v>60</v>
      </c>
      <c r="D15" s="7">
        <v>22</v>
      </c>
      <c r="E15" s="7">
        <f t="shared" si="0"/>
        <v>1320</v>
      </c>
    </row>
    <row r="16" spans="1:12" x14ac:dyDescent="0.25">
      <c r="A16" t="s">
        <v>4</v>
      </c>
      <c r="B16" t="s">
        <v>5</v>
      </c>
      <c r="C16">
        <v>84</v>
      </c>
      <c r="D16" s="7">
        <v>3652</v>
      </c>
      <c r="E16" s="7">
        <f t="shared" si="0"/>
        <v>306768</v>
      </c>
    </row>
    <row r="17" spans="1:6" x14ac:dyDescent="0.25">
      <c r="A17" t="s">
        <v>4</v>
      </c>
      <c r="B17" t="s">
        <v>3</v>
      </c>
      <c r="C17">
        <v>84</v>
      </c>
      <c r="D17" s="7">
        <v>23</v>
      </c>
      <c r="E17" s="7">
        <f t="shared" si="0"/>
        <v>1932</v>
      </c>
    </row>
    <row r="18" spans="1:6" x14ac:dyDescent="0.25">
      <c r="A18" s="1" t="s">
        <v>6</v>
      </c>
      <c r="B18" s="1" t="s">
        <v>1</v>
      </c>
      <c r="C18" s="1">
        <v>124</v>
      </c>
      <c r="D18" s="8">
        <v>1329960</v>
      </c>
      <c r="E18" s="8">
        <f t="shared" si="0"/>
        <v>164915040</v>
      </c>
    </row>
    <row r="19" spans="1:6" x14ac:dyDescent="0.25">
      <c r="A19" t="s">
        <v>6</v>
      </c>
      <c r="B19" t="s">
        <v>3</v>
      </c>
      <c r="C19">
        <v>91</v>
      </c>
      <c r="D19" s="7">
        <v>3675</v>
      </c>
      <c r="E19" s="7">
        <f t="shared" si="0"/>
        <v>334425</v>
      </c>
    </row>
    <row r="20" spans="1:6" x14ac:dyDescent="0.25">
      <c r="A20" t="s">
        <v>6</v>
      </c>
      <c r="B20" t="s">
        <v>3</v>
      </c>
      <c r="C20">
        <v>4677</v>
      </c>
      <c r="D20" s="7">
        <v>22</v>
      </c>
      <c r="E20" s="7">
        <f t="shared" si="0"/>
        <v>102894</v>
      </c>
    </row>
    <row r="21" spans="1:6" x14ac:dyDescent="0.25">
      <c r="A21" t="s">
        <v>7</v>
      </c>
      <c r="B21" t="s">
        <v>1</v>
      </c>
      <c r="C21">
        <v>62</v>
      </c>
      <c r="D21" s="7">
        <v>14608</v>
      </c>
      <c r="E21" s="7">
        <f t="shared" si="0"/>
        <v>905696</v>
      </c>
    </row>
    <row r="22" spans="1:6" x14ac:dyDescent="0.25">
      <c r="A22" t="s">
        <v>7</v>
      </c>
      <c r="B22" t="s">
        <v>3</v>
      </c>
      <c r="C22">
        <v>62</v>
      </c>
      <c r="D22" s="7">
        <v>7440</v>
      </c>
      <c r="E22" s="7">
        <f t="shared" si="0"/>
        <v>461280</v>
      </c>
    </row>
    <row r="23" spans="1:6" x14ac:dyDescent="0.25">
      <c r="A23" t="s">
        <v>8</v>
      </c>
      <c r="B23" t="s">
        <v>5</v>
      </c>
      <c r="C23">
        <v>84</v>
      </c>
      <c r="D23" s="7">
        <v>3652</v>
      </c>
      <c r="E23" s="7">
        <f t="shared" si="0"/>
        <v>306768</v>
      </c>
    </row>
    <row r="24" spans="1:6" x14ac:dyDescent="0.25">
      <c r="A24" t="s">
        <v>8</v>
      </c>
      <c r="B24" t="s">
        <v>3</v>
      </c>
      <c r="C24">
        <v>84</v>
      </c>
      <c r="D24" s="7">
        <v>22</v>
      </c>
      <c r="E24" s="7">
        <f t="shared" si="0"/>
        <v>1848</v>
      </c>
    </row>
    <row r="25" spans="1:6" x14ac:dyDescent="0.25">
      <c r="A25" t="s">
        <v>9</v>
      </c>
      <c r="B25" t="s">
        <v>10</v>
      </c>
      <c r="C25">
        <v>80</v>
      </c>
      <c r="D25" s="7">
        <v>4135</v>
      </c>
      <c r="E25" s="7">
        <f t="shared" si="0"/>
        <v>330800</v>
      </c>
    </row>
    <row r="26" spans="1:6" x14ac:dyDescent="0.25">
      <c r="A26" t="s">
        <v>11</v>
      </c>
      <c r="B26" t="s">
        <v>12</v>
      </c>
      <c r="C26">
        <v>60</v>
      </c>
      <c r="D26" s="7">
        <v>460</v>
      </c>
      <c r="E26" s="7">
        <f t="shared" si="0"/>
        <v>27600</v>
      </c>
    </row>
    <row r="27" spans="1:6" ht="15.75" thickBot="1" x14ac:dyDescent="0.3">
      <c r="A27" t="s">
        <v>11</v>
      </c>
      <c r="B27" t="s">
        <v>13</v>
      </c>
      <c r="C27">
        <v>60</v>
      </c>
      <c r="D27" s="7">
        <v>460</v>
      </c>
      <c r="E27" s="7">
        <f t="shared" si="0"/>
        <v>27600</v>
      </c>
    </row>
    <row r="28" spans="1:6" ht="15.75" thickBot="1" x14ac:dyDescent="0.3">
      <c r="D28" s="3">
        <f>SUM(D2:D27)</f>
        <v>1377418</v>
      </c>
      <c r="E28" s="6">
        <f>SUM(E2:E27) / 1024 / 1024</f>
        <v>163.46179485321045</v>
      </c>
      <c r="F28" s="5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Ratajczyk Bartosz [7N sp. z o.o.]</dc:creator>
  <cp:lastModifiedBy>brata_000</cp:lastModifiedBy>
  <dcterms:created xsi:type="dcterms:W3CDTF">2016-05-10T12:31:57Z</dcterms:created>
  <dcterms:modified xsi:type="dcterms:W3CDTF">2016-10-01T07:01:50Z</dcterms:modified>
</cp:coreProperties>
</file>