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ata_000\Documents\SQLDayLite2015\"/>
    </mc:Choice>
  </mc:AlternateContent>
  <bookViews>
    <workbookView xWindow="0" yWindow="0" windowWidth="20490" windowHeight="7650" activeTab="1"/>
  </bookViews>
  <sheets>
    <sheet name="ZajetoscDysku" sheetId="1" r:id="rId1"/>
    <sheet name="CzasyDML" sheetId="3" r:id="rId2"/>
    <sheet name="CzasyZapyta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4" l="1"/>
  <c r="B22" i="4"/>
  <c r="B21" i="4"/>
  <c r="B20" i="4"/>
  <c r="B17" i="4"/>
  <c r="B16" i="4"/>
  <c r="B15" i="4"/>
  <c r="B14" i="4"/>
  <c r="B11" i="4"/>
  <c r="B10" i="4"/>
  <c r="B9" i="4"/>
  <c r="B8" i="4"/>
  <c r="E4" i="4"/>
  <c r="D4" i="4"/>
  <c r="C4" i="4"/>
  <c r="E3" i="4"/>
  <c r="D3" i="4"/>
  <c r="C3" i="4"/>
  <c r="E2" i="4"/>
  <c r="D2" i="4"/>
  <c r="C2" i="4"/>
  <c r="D4" i="3"/>
  <c r="E4" i="3"/>
  <c r="C4" i="3"/>
  <c r="D3" i="3"/>
  <c r="E3" i="3"/>
  <c r="C3" i="3"/>
  <c r="B4" i="4" l="1"/>
  <c r="B3" i="4"/>
  <c r="B2" i="4"/>
  <c r="B23" i="3"/>
  <c r="B22" i="3"/>
  <c r="B21" i="3"/>
  <c r="B20" i="3"/>
  <c r="B17" i="3"/>
  <c r="B16" i="3"/>
  <c r="B15" i="3"/>
  <c r="B14" i="3"/>
  <c r="B9" i="3"/>
  <c r="B10" i="3"/>
  <c r="B11" i="3"/>
  <c r="B8" i="3"/>
  <c r="D2" i="3"/>
  <c r="E2" i="3"/>
  <c r="C2" i="3"/>
  <c r="B3" i="3"/>
  <c r="B4" i="3"/>
  <c r="B2" i="3" l="1"/>
  <c r="D5" i="1"/>
  <c r="D4" i="1"/>
  <c r="D3" i="1"/>
  <c r="C5" i="1"/>
  <c r="C4" i="1"/>
  <c r="C3" i="1"/>
  <c r="B5" i="1"/>
  <c r="B4" i="1"/>
  <c r="B3" i="1"/>
  <c r="G5" i="1"/>
  <c r="J5" i="1"/>
  <c r="M5" i="1"/>
  <c r="M4" i="1"/>
  <c r="J4" i="1"/>
  <c r="G4" i="1"/>
  <c r="M3" i="1"/>
  <c r="J3" i="1"/>
  <c r="G3" i="1"/>
</calcChain>
</file>

<file path=xl/sharedStrings.xml><?xml version="1.0" encoding="utf-8"?>
<sst xmlns="http://schemas.openxmlformats.org/spreadsheetml/2006/main" count="82" uniqueCount="30">
  <si>
    <t>Test 1</t>
  </si>
  <si>
    <t>Test 3</t>
  </si>
  <si>
    <t>Test 2</t>
  </si>
  <si>
    <t>Tabela główna</t>
  </si>
  <si>
    <t>Tabela historyczna</t>
  </si>
  <si>
    <t>Razem</t>
  </si>
  <si>
    <t>Średnie</t>
  </si>
  <si>
    <t>Scenariusz 1: rowstore/rowstore</t>
  </si>
  <si>
    <t>Scenariusz 2: rowstore/columnstore</t>
  </si>
  <si>
    <t>Scenariusz 3: columnstore/columnstore</t>
  </si>
  <si>
    <t>TG</t>
  </si>
  <si>
    <t>TH</t>
  </si>
  <si>
    <t>Średnia</t>
  </si>
  <si>
    <t>Czasy trwania operacji UPDATE/DELETE (w sekundach)</t>
  </si>
  <si>
    <t>Zajętość dysku (w MB)</t>
  </si>
  <si>
    <t>UPDATE 1</t>
  </si>
  <si>
    <t>DELETE 1</t>
  </si>
  <si>
    <t>UPDATE 2</t>
  </si>
  <si>
    <t>DELETE 2</t>
  </si>
  <si>
    <t>Wartości pośrednie (w sekundach) Scenariusz 1</t>
  </si>
  <si>
    <t>Wartości pośrednie (w sekundach) Scenariusz 3</t>
  </si>
  <si>
    <t>Wartości pośrednie (w sekundach) Scenariusz 2</t>
  </si>
  <si>
    <t>Wartości pośrednie (w milisekundach) Scenariusz 1</t>
  </si>
  <si>
    <t>Wartości pośrednie (w milisekundach) Scenariusz 2</t>
  </si>
  <si>
    <t>Wartości pośrednie (w milisekundach) Scenariusz 3</t>
  </si>
  <si>
    <t>Czasy trwania operacji UPDATE/DELETE (w milisekundach)</t>
  </si>
  <si>
    <t>SELECT 1 (SUM, WHERE PK)</t>
  </si>
  <si>
    <t>SELECT 4 (SUM, WHERE, AS OF)</t>
  </si>
  <si>
    <t>SELECT 3 (SUM, WHERE)</t>
  </si>
  <si>
    <t>SELECT 2 (SUM, WHERE PK, AS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</si>
</sst>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Zajętość dysku (MB)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ZajetoscDysku!$B$2</c:f>
              <c:strCache>
                <c:ptCount val="1"/>
                <c:pt idx="0">
                  <c:v>Tabela główna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ZajetoscDysku!$A$2:$A$5</c15:sqref>
                  </c15:fullRef>
                </c:ext>
              </c:extLst>
              <c:f>ZajetoscDysku!$A$3:$A$5</c:f>
              <c:strCache>
                <c:ptCount val="3"/>
                <c:pt idx="0">
                  <c:v>Scenariusz 1: rowstore/rowstore</c:v>
                </c:pt>
                <c:pt idx="1">
                  <c:v>Scenariusz 2: rowstore/columnstore</c:v>
                </c:pt>
                <c:pt idx="2">
                  <c:v>Scenariusz 3: columnstore/columnstore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ZajetoscDysku!$B$2:$B$5</c15:sqref>
                  </c15:fullRef>
                </c:ext>
              </c:extLst>
              <c:f>ZajetoscDysku!$B$3:$B$5</c:f>
              <c:numCache>
                <c:formatCode>0</c:formatCode>
                <c:ptCount val="3"/>
                <c:pt idx="0">
                  <c:v>3478.6666666666665</c:v>
                </c:pt>
                <c:pt idx="1">
                  <c:v>2560</c:v>
                </c:pt>
                <c:pt idx="2">
                  <c:v>355.33333333333331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C-4E73-8437-FAB19FCAD319}"/>
            </c:ext>
          </c:extLst>
        </c:ser>
        <c:ser>
          <c:idx val="1"/>
          <c:order val="1"/>
          <c:tx>
            <c:strRef>
              <c:f>ZajetoscDysku!$C$2</c:f>
              <c:strCache>
                <c:ptCount val="1"/>
                <c:pt idx="0">
                  <c:v>Tabela historyczna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ZajetoscDysku!$A$2:$A$5</c15:sqref>
                  </c15:fullRef>
                </c:ext>
              </c:extLst>
              <c:f>ZajetoscDysku!$A$3:$A$5</c:f>
              <c:strCache>
                <c:ptCount val="3"/>
                <c:pt idx="0">
                  <c:v>Scenariusz 1: rowstore/rowstore</c:v>
                </c:pt>
                <c:pt idx="1">
                  <c:v>Scenariusz 2: rowstore/columnstore</c:v>
                </c:pt>
                <c:pt idx="2">
                  <c:v>Scenariusz 3: columnstore/columnstore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ZajetoscDysku!$C$2:$C$5</c15:sqref>
                  </c15:fullRef>
                </c:ext>
              </c:extLst>
              <c:f>ZajetoscDysku!$C$3:$C$5</c:f>
              <c:numCache>
                <c:formatCode>0</c:formatCode>
                <c:ptCount val="3"/>
                <c:pt idx="0">
                  <c:v>454</c:v>
                </c:pt>
                <c:pt idx="1">
                  <c:v>90.333333333333329</c:v>
                </c:pt>
                <c:pt idx="2">
                  <c:v>97.666666666666671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AC-4E73-8437-FAB19FCAD3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35013168"/>
        <c:axId val="335017104"/>
      </c:barChart>
      <c:catAx>
        <c:axId val="3350131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35017104"/>
        <c:crosses val="autoZero"/>
        <c:auto val="1"/>
        <c:lblAlgn val="ctr"/>
        <c:lblOffset val="100"/>
        <c:noMultiLvlLbl val="0"/>
      </c:catAx>
      <c:valAx>
        <c:axId val="3350171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3501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Czasy trwania operacjiUPDATE/DELETE (w sekundach)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Całkowity czas trwania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CzasyDML!$A$2:$A$4</c:f>
              <c:strCache>
                <c:ptCount val="3"/>
                <c:pt idx="0">
                  <c:v>Scenariusz 1: rowstore/rowstore</c:v>
                </c:pt>
                <c:pt idx="1">
                  <c:v>Scenariusz 2: rowstore/columnstore</c:v>
                </c:pt>
                <c:pt idx="2">
                  <c:v>Scenariusz 3: columnstore/columnstore</c:v>
                </c:pt>
              </c:strCache>
            </c:strRef>
          </c:cat>
          <c:val>
            <c:numRef>
              <c:f>CzasyDML!$B$2:$B$4</c:f>
              <c:numCache>
                <c:formatCode>0</c:formatCode>
                <c:ptCount val="3"/>
                <c:pt idx="0">
                  <c:v>1716.6666666666667</c:v>
                </c:pt>
                <c:pt idx="1">
                  <c:v>1762</c:v>
                </c:pt>
                <c:pt idx="2">
                  <c:v>497.66666666666669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02-4E52-AAA5-5E3BBB214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157376"/>
        <c:axId val="308169512"/>
      </c:barChart>
      <c:catAx>
        <c:axId val="3081573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8169512"/>
        <c:crosses val="autoZero"/>
        <c:auto val="1"/>
        <c:lblAlgn val="ctr"/>
        <c:lblOffset val="100"/>
        <c:noMultiLvlLbl val="0"/>
      </c:catAx>
      <c:valAx>
        <c:axId val="3081695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815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Czasy zapytań (w milisekundach)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CzasyZapytan!$G$8:$H$19</c:f>
              <c:multiLvlStrCache>
                <c:ptCount val="12"/>
                <c:lvl>
                  <c:pt idx="0">
                    <c:v>SELECT 1 (SUM, WHERE PK)</c:v>
                  </c:pt>
                  <c:pt idx="1">
                    <c:v>SELECT 2 (SUM, WHERE PK, AS OF)</c:v>
                  </c:pt>
                  <c:pt idx="2">
                    <c:v>SELECT 3 (SUM, WHERE)</c:v>
                  </c:pt>
                  <c:pt idx="3">
                    <c:v>SELECT 4 (SUM, WHERE, AS OF)</c:v>
                  </c:pt>
                  <c:pt idx="4">
                    <c:v>SELECT 1 (SUM, WHERE PK)</c:v>
                  </c:pt>
                  <c:pt idx="5">
                    <c:v>SELECT 2 (SUM, WHERE PK, AS OF)</c:v>
                  </c:pt>
                  <c:pt idx="6">
                    <c:v>SELECT 3 (SUM, WHERE)</c:v>
                  </c:pt>
                  <c:pt idx="7">
                    <c:v>SELECT 4 (SUM, WHERE, AS OF)</c:v>
                  </c:pt>
                  <c:pt idx="8">
                    <c:v>SELECT 1 (SUM, WHERE PK)</c:v>
                  </c:pt>
                  <c:pt idx="9">
                    <c:v>SELECT 2 (SUM, WHERE PK, AS OF)</c:v>
                  </c:pt>
                  <c:pt idx="10">
                    <c:v>SELECT 3 (SUM, WHERE)</c:v>
                  </c:pt>
                  <c:pt idx="11">
                    <c:v>SELECT 4 (SUM, WHERE, AS OF)</c:v>
                  </c:pt>
                </c:lvl>
                <c:lvl>
                  <c:pt idx="0">
                    <c:v>Scenariusz 1: rowstore/rowstore</c:v>
                  </c:pt>
                  <c:pt idx="4">
                    <c:v>Scenariusz 2: rowstore/columnstore</c:v>
                  </c:pt>
                  <c:pt idx="8">
                    <c:v>Scenariusz 3: columnstore/columnstore</c:v>
                  </c:pt>
                </c:lvl>
              </c:multiLvlStrCache>
            </c:multiLvlStrRef>
          </c:cat>
          <c:val>
            <c:numRef>
              <c:f>CzasyZapytan!$I$8:$I$19</c:f>
              <c:numCache>
                <c:formatCode>0</c:formatCode>
                <c:ptCount val="12"/>
                <c:pt idx="0">
                  <c:v>907.33333333333337</c:v>
                </c:pt>
                <c:pt idx="1">
                  <c:v>230.66666666666666</c:v>
                </c:pt>
                <c:pt idx="2">
                  <c:v>102737.66666666667</c:v>
                </c:pt>
                <c:pt idx="3">
                  <c:v>116245.66666666667</c:v>
                </c:pt>
                <c:pt idx="4">
                  <c:v>664</c:v>
                </c:pt>
                <c:pt idx="5">
                  <c:v>283.66666666666669</c:v>
                </c:pt>
                <c:pt idx="6">
                  <c:v>51868</c:v>
                </c:pt>
                <c:pt idx="7">
                  <c:v>42304</c:v>
                </c:pt>
                <c:pt idx="8">
                  <c:v>454.33333333333331</c:v>
                </c:pt>
                <c:pt idx="9">
                  <c:v>263</c:v>
                </c:pt>
                <c:pt idx="10">
                  <c:v>63</c:v>
                </c:pt>
                <c:pt idx="11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C-41B5-B83F-49AB2900CC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08168528"/>
        <c:axId val="308164592"/>
      </c:barChart>
      <c:catAx>
        <c:axId val="3081685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8164592"/>
        <c:crosses val="autoZero"/>
        <c:auto val="1"/>
        <c:lblAlgn val="ctr"/>
        <c:lblOffset val="100"/>
        <c:noMultiLvlLbl val="0"/>
      </c:catAx>
      <c:valAx>
        <c:axId val="30816459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0816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Czasy zapytań (w milisekundach)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CzasyZapytan!$A$2:$A$4</c:f>
              <c:strCache>
                <c:ptCount val="3"/>
                <c:pt idx="0">
                  <c:v>Scenariusz 1: rowstore/rowstore</c:v>
                </c:pt>
                <c:pt idx="1">
                  <c:v>Scenariusz 2: rowstore/columnstore</c:v>
                </c:pt>
                <c:pt idx="2">
                  <c:v>Scenariusz 3: columnstore/columnstore</c:v>
                </c:pt>
              </c:strCache>
            </c:strRef>
          </c:cat>
          <c:val>
            <c:numRef>
              <c:f>CzasyZapytan!$B$2:$B$4</c:f>
              <c:numCache>
                <c:formatCode>0</c:formatCode>
                <c:ptCount val="3"/>
                <c:pt idx="0">
                  <c:v>220121.33333333334</c:v>
                </c:pt>
                <c:pt idx="1">
                  <c:v>95119.666666666672</c:v>
                </c:pt>
                <c:pt idx="2">
                  <c:v>841.33333333333337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D-4692-BA41-4168BEADE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69623984"/>
        <c:axId val="369561008"/>
      </c:barChart>
      <c:catAx>
        <c:axId val="3696239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69561008"/>
        <c:crosses val="autoZero"/>
        <c:auto val="1"/>
        <c:lblAlgn val="ctr"/>
        <c:lblOffset val="100"/>
        <c:noMultiLvlLbl val="0"/>
      </c:catAx>
      <c:valAx>
        <c:axId val="3695610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6962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6</xdr:row>
      <xdr:rowOff>9525</xdr:rowOff>
    </xdr:from>
    <xdr:to>
      <xdr:col>5</xdr:col>
      <xdr:colOff>1019175</xdr:colOff>
      <xdr:row>20</xdr:row>
      <xdr:rowOff>85725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3190875</xdr:colOff>
      <xdr:row>4</xdr:row>
      <xdr:rowOff>95250</xdr:rowOff>
    </xdr:from>
    <xdr:to>
      <xdr:col>12</xdr:col>
      <xdr:colOff>57150</xdr:colOff>
      <xdr:row>18</xdr:row>
      <xdr:rowOff>152400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9</xdr:row>
      <xdr:rowOff>66674</xdr:rowOff>
    </xdr:from>
    <xdr:to>
      <xdr:col>15</xdr:col>
      <xdr:colOff>123825</xdr:colOff>
      <xdr:row>25</xdr:row>
      <xdr:rowOff>38099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7</xdr:row>
      <xdr:rowOff>47625</xdr:rowOff>
    </xdr:from>
    <xdr:to>
      <xdr:col>2</xdr:col>
      <xdr:colOff>485775</xdr:colOff>
      <xdr:row>21</xdr:row>
      <xdr:rowOff>123825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B4" sqref="B4"/>
    </sheetView>
  </sheetViews>
  <sheetFormatPr defaultRowHeight="15" x14ac:dyDescent="0.25"/>
  <cols>
    <col min="1" max="1" width="36.7109375" bestFit="1" customWidth="1"/>
    <col min="2" max="4" width="17.5703125" customWidth="1"/>
    <col min="5" max="13" width="8.85546875" customWidth="1"/>
  </cols>
  <sheetData>
    <row r="1" spans="1:13" x14ac:dyDescent="0.25">
      <c r="A1" t="s">
        <v>14</v>
      </c>
      <c r="B1" s="3" t="s">
        <v>6</v>
      </c>
      <c r="C1" s="3"/>
      <c r="D1" s="3"/>
      <c r="E1" s="3" t="s">
        <v>0</v>
      </c>
      <c r="F1" s="3"/>
      <c r="G1" s="3"/>
      <c r="H1" s="3" t="s">
        <v>2</v>
      </c>
      <c r="I1" s="3"/>
      <c r="J1" s="3"/>
      <c r="K1" s="3" t="s">
        <v>1</v>
      </c>
      <c r="L1" s="3"/>
      <c r="M1" s="3"/>
    </row>
    <row r="2" spans="1:13" x14ac:dyDescent="0.25">
      <c r="B2" t="s">
        <v>3</v>
      </c>
      <c r="C2" t="s">
        <v>4</v>
      </c>
      <c r="D2" t="s">
        <v>5</v>
      </c>
      <c r="E2" t="s">
        <v>10</v>
      </c>
      <c r="F2" t="s">
        <v>11</v>
      </c>
      <c r="G2" t="s">
        <v>5</v>
      </c>
      <c r="H2" t="s">
        <v>10</v>
      </c>
      <c r="I2" t="s">
        <v>11</v>
      </c>
      <c r="J2" t="s">
        <v>5</v>
      </c>
      <c r="K2" t="s">
        <v>10</v>
      </c>
      <c r="L2" t="s">
        <v>11</v>
      </c>
      <c r="M2" t="s">
        <v>5</v>
      </c>
    </row>
    <row r="3" spans="1:13" x14ac:dyDescent="0.25">
      <c r="A3" t="s">
        <v>7</v>
      </c>
      <c r="B3" s="1">
        <f t="shared" ref="B3:D5" si="0">AVERAGE(E3,H3,K3)</f>
        <v>3478.6666666666665</v>
      </c>
      <c r="C3" s="1">
        <f t="shared" si="0"/>
        <v>454</v>
      </c>
      <c r="D3" s="1">
        <f t="shared" si="0"/>
        <v>3932.6666666666665</v>
      </c>
      <c r="E3">
        <v>3454</v>
      </c>
      <c r="F3">
        <v>454</v>
      </c>
      <c r="G3">
        <f>SUM(E3:F3)</f>
        <v>3908</v>
      </c>
      <c r="H3">
        <v>3490</v>
      </c>
      <c r="I3">
        <v>454</v>
      </c>
      <c r="J3">
        <f>SUM(H3:I3)</f>
        <v>3944</v>
      </c>
      <c r="K3">
        <v>3492</v>
      </c>
      <c r="L3">
        <v>454</v>
      </c>
      <c r="M3">
        <f>SUM(K3:L3)</f>
        <v>3946</v>
      </c>
    </row>
    <row r="4" spans="1:13" x14ac:dyDescent="0.25">
      <c r="A4" t="s">
        <v>8</v>
      </c>
      <c r="B4" s="1">
        <f t="shared" si="0"/>
        <v>2560</v>
      </c>
      <c r="C4" s="1">
        <f t="shared" si="0"/>
        <v>90.333333333333329</v>
      </c>
      <c r="D4" s="1">
        <f t="shared" si="0"/>
        <v>2650.3333333333335</v>
      </c>
      <c r="E4">
        <v>2560</v>
      </c>
      <c r="F4">
        <v>91</v>
      </c>
      <c r="G4">
        <f>SUM(E4:F4)</f>
        <v>2651</v>
      </c>
      <c r="H4">
        <v>2560</v>
      </c>
      <c r="I4">
        <v>89</v>
      </c>
      <c r="J4">
        <f>SUM(H4:I4)</f>
        <v>2649</v>
      </c>
      <c r="K4">
        <v>2560</v>
      </c>
      <c r="L4">
        <v>91</v>
      </c>
      <c r="M4">
        <f>SUM(K4:L4)</f>
        <v>2651</v>
      </c>
    </row>
    <row r="5" spans="1:13" x14ac:dyDescent="0.25">
      <c r="A5" t="s">
        <v>9</v>
      </c>
      <c r="B5" s="1">
        <f t="shared" si="0"/>
        <v>355.33333333333331</v>
      </c>
      <c r="C5" s="1">
        <f t="shared" si="0"/>
        <v>97.666666666666671</v>
      </c>
      <c r="D5" s="1">
        <f t="shared" si="0"/>
        <v>453</v>
      </c>
      <c r="E5">
        <v>376</v>
      </c>
      <c r="F5">
        <v>100</v>
      </c>
      <c r="G5">
        <f>SUM(E5:F5)</f>
        <v>476</v>
      </c>
      <c r="H5">
        <v>360</v>
      </c>
      <c r="I5">
        <v>92</v>
      </c>
      <c r="J5">
        <f>SUM(H5:I5)</f>
        <v>452</v>
      </c>
      <c r="K5">
        <v>330</v>
      </c>
      <c r="L5">
        <v>101</v>
      </c>
      <c r="M5">
        <f>SUM(K5:L5)</f>
        <v>431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A7" sqref="A7:E23"/>
    </sheetView>
  </sheetViews>
  <sheetFormatPr defaultRowHeight="15" x14ac:dyDescent="0.25"/>
  <cols>
    <col min="1" max="1" width="49.5703125" bestFit="1" customWidth="1"/>
  </cols>
  <sheetData>
    <row r="1" spans="1:7" x14ac:dyDescent="0.25">
      <c r="A1" t="s">
        <v>13</v>
      </c>
      <c r="B1" s="2" t="s">
        <v>12</v>
      </c>
      <c r="C1" s="2" t="s">
        <v>0</v>
      </c>
      <c r="D1" s="2" t="s">
        <v>2</v>
      </c>
      <c r="E1" s="2" t="s">
        <v>1</v>
      </c>
      <c r="F1" s="2"/>
      <c r="G1" s="2"/>
    </row>
    <row r="2" spans="1:7" x14ac:dyDescent="0.25">
      <c r="A2" t="s">
        <v>7</v>
      </c>
      <c r="B2" s="1">
        <f>AVERAGE(C2:E2)</f>
        <v>1716.6666666666667</v>
      </c>
      <c r="C2">
        <f>SUM(C8:C11)</f>
        <v>1687</v>
      </c>
      <c r="D2">
        <f t="shared" ref="D2:E2" si="0">SUM(D8:D11)</f>
        <v>1732</v>
      </c>
      <c r="E2">
        <f t="shared" si="0"/>
        <v>1731</v>
      </c>
    </row>
    <row r="3" spans="1:7" x14ac:dyDescent="0.25">
      <c r="A3" t="s">
        <v>8</v>
      </c>
      <c r="B3" s="1">
        <f t="shared" ref="B3:B4" si="1">AVERAGE(C3:E3)</f>
        <v>1762</v>
      </c>
      <c r="C3">
        <f>SUM(C14:C17)</f>
        <v>1748</v>
      </c>
      <c r="D3">
        <f t="shared" ref="D3:E3" si="2">SUM(D14:D17)</f>
        <v>1871</v>
      </c>
      <c r="E3">
        <f t="shared" si="2"/>
        <v>1667</v>
      </c>
    </row>
    <row r="4" spans="1:7" x14ac:dyDescent="0.25">
      <c r="A4" t="s">
        <v>9</v>
      </c>
      <c r="B4" s="1">
        <f t="shared" si="1"/>
        <v>497.66666666666669</v>
      </c>
      <c r="C4">
        <f>SUM(C20:C23)</f>
        <v>402</v>
      </c>
      <c r="D4">
        <f t="shared" ref="D4:E4" si="3">SUM(D20:D23)</f>
        <v>586</v>
      </c>
      <c r="E4">
        <f t="shared" si="3"/>
        <v>505</v>
      </c>
    </row>
    <row r="7" spans="1:7" x14ac:dyDescent="0.25">
      <c r="A7" t="s">
        <v>19</v>
      </c>
    </row>
    <row r="8" spans="1:7" x14ac:dyDescent="0.25">
      <c r="A8" t="s">
        <v>15</v>
      </c>
      <c r="B8" s="1">
        <f>AVERAGE(C8:E8)</f>
        <v>331</v>
      </c>
      <c r="C8">
        <v>337</v>
      </c>
      <c r="D8">
        <v>342</v>
      </c>
      <c r="E8">
        <v>314</v>
      </c>
    </row>
    <row r="9" spans="1:7" x14ac:dyDescent="0.25">
      <c r="A9" t="s">
        <v>16</v>
      </c>
      <c r="B9" s="1">
        <f t="shared" ref="B9:B11" si="4">AVERAGE(C9:E9)</f>
        <v>388.66666666666669</v>
      </c>
      <c r="C9">
        <v>378</v>
      </c>
      <c r="D9">
        <v>396</v>
      </c>
      <c r="E9">
        <v>392</v>
      </c>
    </row>
    <row r="10" spans="1:7" x14ac:dyDescent="0.25">
      <c r="A10" t="s">
        <v>17</v>
      </c>
      <c r="B10" s="1">
        <f t="shared" si="4"/>
        <v>523.33333333333337</v>
      </c>
      <c r="C10">
        <v>507</v>
      </c>
      <c r="D10">
        <v>522</v>
      </c>
      <c r="E10">
        <v>541</v>
      </c>
    </row>
    <row r="11" spans="1:7" x14ac:dyDescent="0.25">
      <c r="A11" t="s">
        <v>18</v>
      </c>
      <c r="B11" s="1">
        <f t="shared" si="4"/>
        <v>473.66666666666669</v>
      </c>
      <c r="C11">
        <v>465</v>
      </c>
      <c r="D11">
        <v>472</v>
      </c>
      <c r="E11">
        <v>484</v>
      </c>
    </row>
    <row r="13" spans="1:7" x14ac:dyDescent="0.25">
      <c r="A13" t="s">
        <v>21</v>
      </c>
    </row>
    <row r="14" spans="1:7" x14ac:dyDescent="0.25">
      <c r="A14" t="s">
        <v>15</v>
      </c>
      <c r="B14" s="1">
        <f>AVERAGE(C14:E14)</f>
        <v>332.66666666666669</v>
      </c>
      <c r="C14">
        <v>324</v>
      </c>
      <c r="D14">
        <v>338</v>
      </c>
      <c r="E14">
        <v>336</v>
      </c>
    </row>
    <row r="15" spans="1:7" x14ac:dyDescent="0.25">
      <c r="A15" t="s">
        <v>16</v>
      </c>
      <c r="B15" s="1">
        <f t="shared" ref="B15:B17" si="5">AVERAGE(C15:E15)</f>
        <v>465.33333333333331</v>
      </c>
      <c r="C15">
        <v>457</v>
      </c>
      <c r="D15">
        <v>522</v>
      </c>
      <c r="E15">
        <v>417</v>
      </c>
    </row>
    <row r="16" spans="1:7" x14ac:dyDescent="0.25">
      <c r="A16" t="s">
        <v>17</v>
      </c>
      <c r="B16" s="1">
        <f t="shared" si="5"/>
        <v>479</v>
      </c>
      <c r="C16">
        <v>482</v>
      </c>
      <c r="D16">
        <v>509</v>
      </c>
      <c r="E16">
        <v>446</v>
      </c>
    </row>
    <row r="17" spans="1:5" x14ac:dyDescent="0.25">
      <c r="A17" t="s">
        <v>18</v>
      </c>
      <c r="B17" s="1">
        <f t="shared" si="5"/>
        <v>485</v>
      </c>
      <c r="C17">
        <v>485</v>
      </c>
      <c r="D17">
        <v>502</v>
      </c>
      <c r="E17">
        <v>468</v>
      </c>
    </row>
    <row r="19" spans="1:5" x14ac:dyDescent="0.25">
      <c r="A19" t="s">
        <v>20</v>
      </c>
    </row>
    <row r="20" spans="1:5" x14ac:dyDescent="0.25">
      <c r="A20" t="s">
        <v>15</v>
      </c>
      <c r="B20" s="1">
        <f>AVERAGE(C20:E20)</f>
        <v>155.33333333333334</v>
      </c>
      <c r="C20">
        <v>159</v>
      </c>
      <c r="D20">
        <v>165</v>
      </c>
      <c r="E20">
        <v>142</v>
      </c>
    </row>
    <row r="21" spans="1:5" x14ac:dyDescent="0.25">
      <c r="A21" t="s">
        <v>16</v>
      </c>
      <c r="B21" s="1">
        <f t="shared" ref="B21:B23" si="6">AVERAGE(C21:E21)</f>
        <v>67</v>
      </c>
      <c r="C21">
        <v>44</v>
      </c>
      <c r="D21">
        <v>91</v>
      </c>
      <c r="E21">
        <v>66</v>
      </c>
    </row>
    <row r="22" spans="1:5" x14ac:dyDescent="0.25">
      <c r="A22" t="s">
        <v>17</v>
      </c>
      <c r="B22" s="1">
        <f t="shared" si="6"/>
        <v>198.66666666666666</v>
      </c>
      <c r="C22">
        <v>168</v>
      </c>
      <c r="D22">
        <v>222</v>
      </c>
      <c r="E22">
        <v>206</v>
      </c>
    </row>
    <row r="23" spans="1:5" x14ac:dyDescent="0.25">
      <c r="A23" t="s">
        <v>18</v>
      </c>
      <c r="B23" s="1">
        <f t="shared" si="6"/>
        <v>76.666666666666671</v>
      </c>
      <c r="C23">
        <v>31</v>
      </c>
      <c r="D23">
        <v>108</v>
      </c>
      <c r="E23">
        <v>91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F14" sqref="F14"/>
    </sheetView>
  </sheetViews>
  <sheetFormatPr defaultRowHeight="15" x14ac:dyDescent="0.25"/>
  <cols>
    <col min="1" max="1" width="53.140625" bestFit="1" customWidth="1"/>
    <col min="9" max="9" width="10.5703125" bestFit="1" customWidth="1"/>
  </cols>
  <sheetData>
    <row r="1" spans="1:12" x14ac:dyDescent="0.25">
      <c r="A1" t="s">
        <v>25</v>
      </c>
      <c r="B1" s="2" t="s">
        <v>12</v>
      </c>
      <c r="C1" s="2" t="s">
        <v>0</v>
      </c>
      <c r="D1" s="2" t="s">
        <v>2</v>
      </c>
      <c r="E1" s="2" t="s">
        <v>1</v>
      </c>
    </row>
    <row r="2" spans="1:12" x14ac:dyDescent="0.25">
      <c r="A2" t="s">
        <v>7</v>
      </c>
      <c r="B2" s="1">
        <f>AVERAGE(C2:E2)</f>
        <v>220121.33333333334</v>
      </c>
      <c r="C2">
        <f>SUM(C8:C11)</f>
        <v>222119</v>
      </c>
      <c r="D2">
        <f t="shared" ref="D2:E2" si="0">SUM(D8:D11)</f>
        <v>212566</v>
      </c>
      <c r="E2">
        <f t="shared" si="0"/>
        <v>225679</v>
      </c>
    </row>
    <row r="3" spans="1:12" x14ac:dyDescent="0.25">
      <c r="A3" t="s">
        <v>8</v>
      </c>
      <c r="B3" s="1">
        <f t="shared" ref="B3:B4" si="1">AVERAGE(C3:E3)</f>
        <v>95119.666666666672</v>
      </c>
      <c r="C3">
        <f>SUM(C14:C17)</f>
        <v>89928</v>
      </c>
      <c r="D3">
        <f t="shared" ref="D3:E3" si="2">SUM(D14:D17)</f>
        <v>100033</v>
      </c>
      <c r="E3">
        <f t="shared" si="2"/>
        <v>95398</v>
      </c>
    </row>
    <row r="4" spans="1:12" x14ac:dyDescent="0.25">
      <c r="A4" t="s">
        <v>9</v>
      </c>
      <c r="B4" s="1">
        <f t="shared" si="1"/>
        <v>841.33333333333337</v>
      </c>
      <c r="C4">
        <f>SUM(C20:C23)</f>
        <v>763</v>
      </c>
      <c r="D4">
        <f t="shared" ref="D4:E4" si="3">SUM(D20:D23)</f>
        <v>588</v>
      </c>
      <c r="E4">
        <f t="shared" si="3"/>
        <v>1173</v>
      </c>
    </row>
    <row r="7" spans="1:12" x14ac:dyDescent="0.25">
      <c r="A7" t="s">
        <v>22</v>
      </c>
      <c r="H7" t="s">
        <v>22</v>
      </c>
    </row>
    <row r="8" spans="1:12" x14ac:dyDescent="0.25">
      <c r="A8" t="s">
        <v>26</v>
      </c>
      <c r="B8" s="1">
        <f>AVERAGE(C8:E8)</f>
        <v>907.33333333333337</v>
      </c>
      <c r="C8">
        <v>659</v>
      </c>
      <c r="D8">
        <v>886</v>
      </c>
      <c r="E8">
        <v>1177</v>
      </c>
      <c r="G8" s="3" t="s">
        <v>7</v>
      </c>
      <c r="H8" t="s">
        <v>26</v>
      </c>
      <c r="I8" s="1">
        <v>907.33333333333337</v>
      </c>
      <c r="J8">
        <v>659</v>
      </c>
      <c r="K8">
        <v>886</v>
      </c>
      <c r="L8">
        <v>1177</v>
      </c>
    </row>
    <row r="9" spans="1:12" x14ac:dyDescent="0.25">
      <c r="A9" t="s">
        <v>29</v>
      </c>
      <c r="B9" s="1">
        <f t="shared" ref="B9:B11" si="4">AVERAGE(C9:E9)</f>
        <v>230.66666666666666</v>
      </c>
      <c r="C9">
        <v>90</v>
      </c>
      <c r="D9">
        <v>43</v>
      </c>
      <c r="E9">
        <v>559</v>
      </c>
      <c r="G9" s="3"/>
      <c r="H9" t="s">
        <v>29</v>
      </c>
      <c r="I9" s="1">
        <v>230.66666666666666</v>
      </c>
      <c r="J9">
        <v>90</v>
      </c>
      <c r="K9">
        <v>43</v>
      </c>
      <c r="L9">
        <v>559</v>
      </c>
    </row>
    <row r="10" spans="1:12" x14ac:dyDescent="0.25">
      <c r="A10" t="s">
        <v>28</v>
      </c>
      <c r="B10" s="1">
        <f t="shared" si="4"/>
        <v>102737.66666666667</v>
      </c>
      <c r="C10">
        <v>103924</v>
      </c>
      <c r="D10">
        <v>98454</v>
      </c>
      <c r="E10">
        <v>105835</v>
      </c>
      <c r="G10" s="3"/>
      <c r="H10" t="s">
        <v>28</v>
      </c>
      <c r="I10" s="1">
        <v>102737.66666666667</v>
      </c>
      <c r="J10">
        <v>103924</v>
      </c>
      <c r="K10">
        <v>98454</v>
      </c>
      <c r="L10">
        <v>105835</v>
      </c>
    </row>
    <row r="11" spans="1:12" x14ac:dyDescent="0.25">
      <c r="A11" t="s">
        <v>27</v>
      </c>
      <c r="B11" s="1">
        <f t="shared" si="4"/>
        <v>116245.66666666667</v>
      </c>
      <c r="C11">
        <v>117446</v>
      </c>
      <c r="D11">
        <v>113183</v>
      </c>
      <c r="E11">
        <v>118108</v>
      </c>
      <c r="G11" s="3"/>
      <c r="H11" t="s">
        <v>27</v>
      </c>
      <c r="I11" s="1">
        <v>116245.66666666667</v>
      </c>
      <c r="J11">
        <v>117446</v>
      </c>
      <c r="K11">
        <v>113183</v>
      </c>
      <c r="L11">
        <v>118108</v>
      </c>
    </row>
    <row r="12" spans="1:12" x14ac:dyDescent="0.25">
      <c r="G12" s="3" t="s">
        <v>8</v>
      </c>
      <c r="H12" t="s">
        <v>26</v>
      </c>
      <c r="I12" s="1">
        <v>664</v>
      </c>
      <c r="J12">
        <v>539</v>
      </c>
      <c r="K12">
        <v>779</v>
      </c>
      <c r="L12">
        <v>674</v>
      </c>
    </row>
    <row r="13" spans="1:12" x14ac:dyDescent="0.25">
      <c r="A13" t="s">
        <v>23</v>
      </c>
      <c r="G13" s="3"/>
      <c r="H13" t="s">
        <v>29</v>
      </c>
      <c r="I13" s="1">
        <v>283.66666666666669</v>
      </c>
      <c r="J13">
        <v>438</v>
      </c>
      <c r="K13">
        <v>89</v>
      </c>
      <c r="L13">
        <v>324</v>
      </c>
    </row>
    <row r="14" spans="1:12" x14ac:dyDescent="0.25">
      <c r="A14" t="s">
        <v>26</v>
      </c>
      <c r="B14" s="1">
        <f>AVERAGE(C14:E14)</f>
        <v>664</v>
      </c>
      <c r="C14">
        <v>539</v>
      </c>
      <c r="D14">
        <v>779</v>
      </c>
      <c r="E14">
        <v>674</v>
      </c>
      <c r="G14" s="3"/>
      <c r="H14" t="s">
        <v>28</v>
      </c>
      <c r="I14" s="1">
        <v>51868</v>
      </c>
      <c r="J14">
        <v>51834</v>
      </c>
      <c r="K14">
        <v>50999</v>
      </c>
      <c r="L14">
        <v>52771</v>
      </c>
    </row>
    <row r="15" spans="1:12" x14ac:dyDescent="0.25">
      <c r="A15" t="s">
        <v>29</v>
      </c>
      <c r="B15" s="1">
        <f t="shared" ref="B15:B17" si="5">AVERAGE(C15:E15)</f>
        <v>283.66666666666669</v>
      </c>
      <c r="C15">
        <v>438</v>
      </c>
      <c r="D15">
        <v>89</v>
      </c>
      <c r="E15">
        <v>324</v>
      </c>
      <c r="G15" s="3"/>
      <c r="H15" t="s">
        <v>27</v>
      </c>
      <c r="I15" s="1">
        <v>42304</v>
      </c>
      <c r="J15">
        <v>37117</v>
      </c>
      <c r="K15">
        <v>48166</v>
      </c>
      <c r="L15">
        <v>41629</v>
      </c>
    </row>
    <row r="16" spans="1:12" x14ac:dyDescent="0.25">
      <c r="A16" t="s">
        <v>28</v>
      </c>
      <c r="B16" s="1">
        <f t="shared" si="5"/>
        <v>51868</v>
      </c>
      <c r="C16">
        <v>51834</v>
      </c>
      <c r="D16">
        <v>50999</v>
      </c>
      <c r="E16">
        <v>52771</v>
      </c>
      <c r="G16" s="3" t="s">
        <v>9</v>
      </c>
      <c r="H16" t="s">
        <v>26</v>
      </c>
      <c r="I16" s="1">
        <v>454.33333333333331</v>
      </c>
      <c r="J16">
        <v>650</v>
      </c>
      <c r="K16">
        <v>236</v>
      </c>
      <c r="L16">
        <v>477</v>
      </c>
    </row>
    <row r="17" spans="1:12" x14ac:dyDescent="0.25">
      <c r="A17" t="s">
        <v>27</v>
      </c>
      <c r="B17" s="1">
        <f t="shared" si="5"/>
        <v>42304</v>
      </c>
      <c r="C17">
        <v>37117</v>
      </c>
      <c r="D17">
        <v>48166</v>
      </c>
      <c r="E17">
        <v>41629</v>
      </c>
      <c r="G17" s="3"/>
      <c r="H17" t="s">
        <v>29</v>
      </c>
      <c r="I17" s="1">
        <v>263</v>
      </c>
      <c r="J17">
        <v>71</v>
      </c>
      <c r="K17">
        <v>176</v>
      </c>
      <c r="L17">
        <v>542</v>
      </c>
    </row>
    <row r="18" spans="1:12" x14ac:dyDescent="0.25">
      <c r="G18" s="3"/>
      <c r="H18" t="s">
        <v>28</v>
      </c>
      <c r="I18" s="1">
        <v>63</v>
      </c>
      <c r="J18">
        <v>25</v>
      </c>
      <c r="K18">
        <v>112</v>
      </c>
      <c r="L18">
        <v>52</v>
      </c>
    </row>
    <row r="19" spans="1:12" x14ac:dyDescent="0.25">
      <c r="A19" t="s">
        <v>24</v>
      </c>
      <c r="G19" s="3"/>
      <c r="H19" t="s">
        <v>27</v>
      </c>
      <c r="I19" s="1">
        <v>61</v>
      </c>
      <c r="J19">
        <v>17</v>
      </c>
      <c r="K19">
        <v>64</v>
      </c>
      <c r="L19">
        <v>102</v>
      </c>
    </row>
    <row r="20" spans="1:12" x14ac:dyDescent="0.25">
      <c r="A20" t="s">
        <v>26</v>
      </c>
      <c r="B20" s="1">
        <f>AVERAGE(C20:E20)</f>
        <v>454.33333333333331</v>
      </c>
      <c r="C20">
        <v>650</v>
      </c>
      <c r="D20">
        <v>236</v>
      </c>
      <c r="E20">
        <v>477</v>
      </c>
    </row>
    <row r="21" spans="1:12" x14ac:dyDescent="0.25">
      <c r="A21" t="s">
        <v>29</v>
      </c>
      <c r="B21" s="1">
        <f t="shared" ref="B21:B23" si="6">AVERAGE(C21:E21)</f>
        <v>263</v>
      </c>
      <c r="C21">
        <v>71</v>
      </c>
      <c r="D21">
        <v>176</v>
      </c>
      <c r="E21">
        <v>542</v>
      </c>
    </row>
    <row r="22" spans="1:12" x14ac:dyDescent="0.25">
      <c r="A22" t="s">
        <v>28</v>
      </c>
      <c r="B22" s="1">
        <f t="shared" si="6"/>
        <v>63</v>
      </c>
      <c r="C22">
        <v>25</v>
      </c>
      <c r="D22">
        <v>112</v>
      </c>
      <c r="E22">
        <v>52</v>
      </c>
    </row>
    <row r="23" spans="1:12" x14ac:dyDescent="0.25">
      <c r="A23" t="s">
        <v>27</v>
      </c>
      <c r="B23" s="1">
        <f t="shared" si="6"/>
        <v>61</v>
      </c>
      <c r="C23">
        <v>17</v>
      </c>
      <c r="D23">
        <v>64</v>
      </c>
      <c r="E23">
        <v>102</v>
      </c>
    </row>
  </sheetData>
  <mergeCells count="3">
    <mergeCell ref="G8:G11"/>
    <mergeCell ref="G12:G15"/>
    <mergeCell ref="G16:G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ZajetoscDysku</vt:lpstr>
      <vt:lpstr>CzasyDML</vt:lpstr>
      <vt:lpstr>CzasyZapytan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brata_000</dc:creator>
  <cp:lastModifiedBy>brata_000</cp:lastModifiedBy>
  <dcterms:created xsi:type="dcterms:W3CDTF">2015-11-18T15:13:55Z</dcterms:created>
  <dcterms:modified xsi:type="dcterms:W3CDTF">2015-11-20T22:17:32Z</dcterms:modified>
</cp:coreProperties>
</file>